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<sst xmlns="http://schemas.openxmlformats.org/spreadsheetml/2006/main" count="123" uniqueCount="75">
  <si>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</si>
  <si>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姓名：王林奎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编号：B34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</si>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</sst>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/>
      <c r="J7" s="41"/>
      <c r="K7" s="41"/>
      <c r="L7" s="41"/>
      <c r="M7" s="41"/>
      <c r="N7" s="42">
        <f>10.85*10.5+3.3*1.5+1.9*1.5+2.6*3.85+3.3*1*0.5</f>
        <v>133.385</v>
      </c>
      <c r="O7" s="42"/>
      <c r="P7" s="42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0</v>
      </c>
      <c r="J11" s="44"/>
      <c r="K11" s="44"/>
      <c r="L11" s="44"/>
      <c r="M11" s="45"/>
      <c r="N11" s="43">
        <f>SUM(N7:P10)</f>
        <v>133.385</v>
      </c>
      <c r="O11" s="44"/>
      <c r="P11" s="45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6" t="s">
        <v>19</v>
      </c>
      <c r="J13" s="22"/>
      <c r="K13" s="47"/>
      <c r="L13" s="20" t="s">
        <v>20</v>
      </c>
      <c r="M13" s="20"/>
      <c r="N13" s="22" t="s">
        <v>21</v>
      </c>
      <c r="O13" s="21"/>
      <c r="P13" s="20" t="s">
        <v>22</v>
      </c>
      <c r="Q13" s="20">
        <f>3.3+2.7+10.85+1.2*2</f>
        <v>19.25</v>
      </c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8"/>
      <c r="L14" s="24" t="s">
        <v>26</v>
      </c>
      <c r="M14" s="28"/>
      <c r="N14" s="26" t="s">
        <v>27</v>
      </c>
      <c r="O14" s="49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8"/>
      <c r="L15" s="24" t="s">
        <v>33</v>
      </c>
      <c r="M15" s="50">
        <f>5.25*1.25</f>
        <v>6.5625</v>
      </c>
      <c r="N15" s="26" t="s">
        <v>27</v>
      </c>
      <c r="O15" s="49"/>
      <c r="P15" s="28" t="s">
        <v>34</v>
      </c>
      <c r="Q15" s="28"/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4.8</v>
      </c>
      <c r="I16" s="26" t="s">
        <v>21</v>
      </c>
      <c r="J16" s="26"/>
      <c r="K16" s="48"/>
      <c r="L16" s="24" t="s">
        <v>37</v>
      </c>
      <c r="M16" s="28"/>
      <c r="N16" s="26" t="s">
        <v>27</v>
      </c>
      <c r="O16" s="49"/>
      <c r="P16" s="28" t="s">
        <v>38</v>
      </c>
      <c r="Q16" s="50">
        <f>10.85*9.3</f>
        <v>100.905</v>
      </c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8"/>
      <c r="L17" s="24" t="s">
        <v>41</v>
      </c>
      <c r="M17" s="50">
        <f>1.6*2.4+3*1.2+10.85*1.2+2.3*2.5</f>
        <v>26.21</v>
      </c>
      <c r="N17" s="26" t="s">
        <v>27</v>
      </c>
      <c r="O17" s="49"/>
      <c r="P17" s="28" t="s">
        <v>42</v>
      </c>
      <c r="Q17" s="50">
        <f>10.85*10.5*0.85-10.85*1.2</f>
        <v>83.81625</v>
      </c>
      <c r="R17" s="61" t="s">
        <v>29</v>
      </c>
      <c r="S17" s="62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2</v>
      </c>
      <c r="I18" s="26" t="s">
        <v>31</v>
      </c>
      <c r="J18" s="26"/>
      <c r="K18" s="48"/>
      <c r="L18" s="24" t="s">
        <v>45</v>
      </c>
      <c r="M18" s="28"/>
      <c r="N18" s="26" t="s">
        <v>27</v>
      </c>
      <c r="O18" s="49"/>
      <c r="P18" s="27" t="s">
        <v>46</v>
      </c>
      <c r="Q18" s="50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2</v>
      </c>
      <c r="I19" s="26" t="s">
        <v>31</v>
      </c>
      <c r="J19" s="26"/>
      <c r="K19" s="48"/>
      <c r="L19" s="24" t="s">
        <v>49</v>
      </c>
      <c r="M19" s="28">
        <f>10.85*10.5*1.6</f>
        <v>182.28</v>
      </c>
      <c r="N19" s="26" t="s">
        <v>27</v>
      </c>
      <c r="O19" s="49"/>
      <c r="P19" s="28" t="s">
        <v>50</v>
      </c>
      <c r="Q19" s="50">
        <f>7.95*1+10.85*3.1+4.65*3.4+4*2*1.1+4.3*2*1.1+4.7*2*2.1</f>
        <v>95.395</v>
      </c>
      <c r="R19" s="61" t="s">
        <v>29</v>
      </c>
      <c r="S19" s="62"/>
    </row>
    <row r="20" ht="39" customHeight="1" spans="1:19">
      <c r="A20" s="23"/>
      <c r="B20" s="24" t="s">
        <v>51</v>
      </c>
      <c r="C20" s="29">
        <f>5.25*2.25+10.85*1.1</f>
        <v>23.7475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8"/>
      <c r="L20" s="24" t="s">
        <v>53</v>
      </c>
      <c r="M20" s="28">
        <f>4.2*2.95+3.6*2.95</f>
        <v>23.01</v>
      </c>
      <c r="N20" s="26" t="s">
        <v>27</v>
      </c>
      <c r="O20" s="49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5"/>
      <c r="D21" s="26" t="s">
        <v>27</v>
      </c>
      <c r="E21" s="25"/>
      <c r="F21" s="28" t="s">
        <v>56</v>
      </c>
      <c r="G21" s="28"/>
      <c r="H21" s="28">
        <v>7</v>
      </c>
      <c r="I21" s="26" t="s">
        <v>31</v>
      </c>
      <c r="J21" s="26"/>
      <c r="K21" s="48"/>
      <c r="L21" s="24" t="s">
        <v>57</v>
      </c>
      <c r="M21" s="28"/>
      <c r="N21" s="26" t="s">
        <v>27</v>
      </c>
      <c r="O21" s="49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9">
        <f>0.75*2.05+1.8*2.4+0.8*2.15+1.3*1.3+1.7*1.8*4+1*0.8*2</f>
        <v>23.1075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8"/>
      <c r="L22" s="24" t="s">
        <v>61</v>
      </c>
      <c r="M22" s="50">
        <f>10.85*9.3*0.85</f>
        <v>85.76925</v>
      </c>
      <c r="N22" s="26" t="s">
        <v>27</v>
      </c>
      <c r="O22" s="49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>
        <f>1.5*1.5+1.7*1.8*4+1*0.8*2</f>
        <v>16.09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8"/>
      <c r="L23" s="24" t="s">
        <v>65</v>
      </c>
      <c r="M23" s="50">
        <f>1.6*2.4+3*1.2+10.85*10.5*0.85+5.5*2.4+10.85*3.35+10</f>
        <v>163.82375</v>
      </c>
      <c r="N23" s="26" t="s">
        <v>27</v>
      </c>
      <c r="O23" s="49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>
        <f>0.95*2.2+1.8*2.25</f>
        <v>6.14</v>
      </c>
      <c r="I24" s="26" t="s">
        <v>27</v>
      </c>
      <c r="J24" s="26"/>
      <c r="K24" s="48"/>
      <c r="L24" s="24" t="s">
        <v>69</v>
      </c>
      <c r="M24" s="28"/>
      <c r="N24" s="26" t="s">
        <v>27</v>
      </c>
      <c r="O24" s="49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>
        <v>3</v>
      </c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1"/>
      <c r="L25" s="31" t="s">
        <v>73</v>
      </c>
      <c r="M25" s="31"/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